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栄養士用\＊提出書類\愛学給提出書類\R7学校給食用物資供給申請書\"/>
    </mc:Choice>
  </mc:AlternateContent>
  <xr:revisionPtr revIDLastSave="0" documentId="13_ncr:1_{2008CCFB-36AE-4061-BB1A-7CE59E2AFB7D}" xr6:coauthVersionLast="47" xr6:coauthVersionMax="47" xr10:uidLastSave="{00000000-0000-0000-0000-000000000000}"/>
  <bookViews>
    <workbookView xWindow="-110" yWindow="-110" windowWidth="22780" windowHeight="14540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<sst xmlns="http://schemas.openxmlformats.org/spreadsheetml/2006/main" count="635" uniqueCount="102">
  <si>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</si>
  <si>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</si>
  <si>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</si>
  <si>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</si>
  <si>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</si>
  <si>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</si>
  <si>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</si>
  <si>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</si>
  <si>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</si>
  <si>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</si>
  <si>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</si>
  <si>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</si>
  <si>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</si>
  <si>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</si>
  <si>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</si>
  <si>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</si>
  <si>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</si>
  <si>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</si>
  <si>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</si>
  <si>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</si>
  <si>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</si>
  <si>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</si>
  <si>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</si>
  <si>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</si>
  <si>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</si>
  <si>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</si>
  <si>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</si>
  <si>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</si>
  <si>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</si>
  <si>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</si>
  <si>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</si>
  <si>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</si>
  <si>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</si>
  <si>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</si>
  <si>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</si>
  <si>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</si>
  <si>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</si>
  <si>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</si>
  <si>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</si>
  <si>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</si>
  <si>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</si>
  <si>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</si>
  <si>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</si>
  <si>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</si>
  <si>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</si>
  <si>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</si>
  <si>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</si>
  <si>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</si>
  <si>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</si>
  <si>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</si>
  <si>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</si>
  <si>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</si>
  <si>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</si>
  <si>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</si>
  <si>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</si>
  <si>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</si>
  <si>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</si>
  <si>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</si>
  <si>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</si>
  <si>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</si>
  <si>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</si>
  <si>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</si>
  <si>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</si>
  <si>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</si>
  <si>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</si>
  <si>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</si>
  <si>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</si>
  <si>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</si>
  <si>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</si>
  <si>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</si>
  <si>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</si>
  <si>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</si>
  <si>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</si>
  <si>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</si>
  <si>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</si>
  <si>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</si>
  <si>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</si>
  <si>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</si>
  <si>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</si>
  <si>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</si>
  <si>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</si>
  <si>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</si>
  <si>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</si>
  <si>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</si>
  <si>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</si>
  <si>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</si>
  <si>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</si>
  <si>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</si>
  <si>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</si>
  <si>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</si>
  <si>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</si>
  <si>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</si>
  <si>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</si>
  <si>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</si>
  <si>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</si>
  <si>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</si>
  <si>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</si>
  <si>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</si>
  <si>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名古屋市北区福徳町5-102</t>
    <rPh sb="0" eb="4">
      <t>ナゴヤシ</t>
    </rPh>
    <rPh sb="4" eb="6">
      <t>キタク</t>
    </rPh>
    <rPh sb="6" eb="9">
      <t>フクトクチョウ</t>
    </rPh>
    <phoneticPr fontId="5"/>
  </si>
  <si>
    <t>愛知県立城北つばさ高等学校</t>
    <rPh sb="0" eb="2">
      <t>アイチ</t>
    </rPh>
    <rPh sb="2" eb="6">
      <t>ケンリツジョウホク</t>
    </rPh>
    <rPh sb="9" eb="11">
      <t>コウトウ</t>
    </rPh>
    <rPh sb="11" eb="13">
      <t>ガッコウ</t>
    </rPh>
    <phoneticPr fontId="5"/>
  </si>
  <si>
    <t>校長　山下　智之</t>
    <rPh sb="0" eb="2">
      <t>コウチョウ</t>
    </rPh>
    <phoneticPr fontId="5"/>
  </si>
  <si>
    <t>　　　　令和　7　年　10　月　30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</si>
</sst>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B14" sqref="B14:G15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6" t="s">
        <v>92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">
      <c r="O2" s="7"/>
    </row>
    <row r="3" spans="1:23" ht="22.5" customHeight="1" x14ac:dyDescent="0.2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2">
      <c r="A4" s="8"/>
    </row>
    <row r="5" spans="1:23" ht="22.5" customHeight="1" x14ac:dyDescent="0.2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0"/>
    </row>
    <row r="6" spans="1:23" ht="18" customHeight="1" x14ac:dyDescent="0.2">
      <c r="A6" s="9"/>
    </row>
    <row r="7" spans="1:23" s="12" customFormat="1" ht="18.75" customHeight="1" x14ac:dyDescent="0.2">
      <c r="M7" s="167" t="s">
        <v>34</v>
      </c>
      <c r="N7" s="167"/>
      <c r="O7" s="132"/>
      <c r="P7" s="132"/>
      <c r="Q7" s="132"/>
      <c r="R7" s="132"/>
      <c r="S7" s="132"/>
      <c r="T7" s="132"/>
    </row>
    <row r="8" spans="1:23" s="12" customFormat="1" ht="18.75" customHeight="1" x14ac:dyDescent="0.2">
      <c r="M8" s="170" t="s">
        <v>35</v>
      </c>
      <c r="N8" s="170"/>
      <c r="O8" s="132"/>
      <c r="P8" s="132"/>
      <c r="Q8" s="132"/>
      <c r="R8" s="132"/>
      <c r="S8" s="132"/>
      <c r="T8" s="132"/>
    </row>
    <row r="9" spans="1:23" s="12" customFormat="1" ht="18.75" customHeight="1" x14ac:dyDescent="0.2">
      <c r="M9" s="170" t="s">
        <v>36</v>
      </c>
      <c r="N9" s="170"/>
      <c r="O9" s="132"/>
      <c r="P9" s="132"/>
      <c r="Q9" s="132"/>
      <c r="R9" s="132"/>
      <c r="S9" s="132"/>
      <c r="T9" s="132"/>
    </row>
    <row r="10" spans="1:23" s="12" customFormat="1" ht="18.75" customHeight="1" x14ac:dyDescent="0.2">
      <c r="M10" s="170" t="s">
        <v>37</v>
      </c>
      <c r="N10" s="170"/>
      <c r="O10" s="132"/>
      <c r="P10" s="132"/>
      <c r="Q10" s="132"/>
      <c r="R10" s="132"/>
      <c r="S10" s="132"/>
      <c r="T10" s="132"/>
    </row>
    <row r="11" spans="1:23" s="12" customFormat="1" ht="35.25" customHeight="1" x14ac:dyDescent="0.2">
      <c r="A11" s="167" t="s">
        <v>96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26"/>
    </row>
    <row r="12" spans="1:23" s="12" customFormat="1" ht="27.75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25">
      <c r="A13" s="141" t="s">
        <v>41</v>
      </c>
      <c r="B13" s="141"/>
      <c r="C13" s="141"/>
      <c r="D13" s="141"/>
      <c r="E13" s="141"/>
      <c r="F13" s="141"/>
      <c r="G13" s="141"/>
      <c r="H13" s="141"/>
      <c r="I13" s="23"/>
      <c r="J13" s="23"/>
      <c r="K13" s="23"/>
      <c r="L13" s="141" t="s">
        <v>61</v>
      </c>
      <c r="M13" s="141"/>
      <c r="N13" s="141"/>
      <c r="O13" s="141"/>
      <c r="P13" s="141"/>
      <c r="Q13" s="141"/>
      <c r="R13" s="141"/>
      <c r="S13" s="13"/>
      <c r="T13" s="13"/>
      <c r="U13" s="13"/>
      <c r="V13" s="13"/>
      <c r="W13" s="13"/>
    </row>
    <row r="14" spans="1:23" ht="18.75" customHeight="1" x14ac:dyDescent="0.2">
      <c r="A14" s="19"/>
      <c r="B14" s="162"/>
      <c r="C14" s="164"/>
      <c r="D14" s="164"/>
      <c r="E14" s="164"/>
      <c r="F14" s="164"/>
      <c r="G14" s="173"/>
      <c r="H14" s="19"/>
      <c r="I14" s="19"/>
      <c r="J14" s="19"/>
      <c r="K14" s="19"/>
      <c r="L14" s="19"/>
      <c r="M14" s="175" t="s">
        <v>43</v>
      </c>
      <c r="N14" s="176"/>
      <c r="O14" s="158"/>
      <c r="P14" s="159"/>
      <c r="Q14" s="159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3"/>
      <c r="C15" s="165"/>
      <c r="D15" s="165"/>
      <c r="E15" s="165"/>
      <c r="F15" s="165"/>
      <c r="G15" s="174"/>
      <c r="H15" s="19"/>
      <c r="I15" s="19"/>
      <c r="J15" s="19"/>
      <c r="K15" s="19"/>
      <c r="L15" s="19"/>
      <c r="M15" s="160" t="s">
        <v>44</v>
      </c>
      <c r="N15" s="161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11" t="s">
        <v>45</v>
      </c>
      <c r="N16" s="112"/>
      <c r="O16" s="113"/>
      <c r="P16" s="114"/>
      <c r="Q16" s="11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f>SUM(O14:Q16)</f>
        <v>0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2" t="s">
        <v>58</v>
      </c>
      <c r="B18" s="142"/>
      <c r="C18" s="142"/>
      <c r="D18" s="142"/>
      <c r="E18" s="142"/>
      <c r="F18" s="142"/>
      <c r="G18" s="142"/>
      <c r="H18" s="14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43" t="s">
        <v>0</v>
      </c>
      <c r="B19" s="144"/>
      <c r="C19" s="144"/>
      <c r="D19" s="145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83" t="s">
        <v>13</v>
      </c>
      <c r="U19" s="179" t="s">
        <v>27</v>
      </c>
      <c r="V19" s="180"/>
    </row>
    <row r="20" spans="1:23" ht="19.5" customHeight="1" x14ac:dyDescent="0.2">
      <c r="A20" s="146"/>
      <c r="B20" s="147"/>
      <c r="C20" s="147"/>
      <c r="D20" s="148"/>
      <c r="E20" s="129"/>
      <c r="F20" s="22" t="s">
        <v>43</v>
      </c>
      <c r="G20" s="22" t="s">
        <v>44</v>
      </c>
      <c r="H20" s="44" t="s">
        <v>45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84"/>
      <c r="U20" s="181"/>
      <c r="V20" s="182"/>
    </row>
    <row r="21" spans="1:23" ht="21" customHeight="1" x14ac:dyDescent="0.2">
      <c r="A21" s="191" t="s">
        <v>30</v>
      </c>
      <c r="B21" s="117" t="s">
        <v>90</v>
      </c>
      <c r="C21" s="118"/>
      <c r="D21" s="119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92"/>
      <c r="B22" s="117" t="s">
        <v>73</v>
      </c>
      <c r="C22" s="118"/>
      <c r="D22" s="119"/>
      <c r="E22" s="104">
        <v>12</v>
      </c>
      <c r="F22" s="115"/>
      <c r="G22" s="115"/>
      <c r="H22" s="139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92"/>
      <c r="B23" s="117" t="s">
        <v>15</v>
      </c>
      <c r="C23" s="118"/>
      <c r="D23" s="119"/>
      <c r="E23" s="104">
        <v>13</v>
      </c>
      <c r="F23" s="116"/>
      <c r="G23" s="116"/>
      <c r="H23" s="140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2">
      <c r="A24" s="192"/>
      <c r="B24" s="117" t="s">
        <v>52</v>
      </c>
      <c r="C24" s="118"/>
      <c r="D24" s="119"/>
      <c r="E24" s="104">
        <v>14</v>
      </c>
      <c r="F24" s="115"/>
      <c r="G24" s="115"/>
      <c r="H24" s="139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92"/>
      <c r="B25" s="117" t="s">
        <v>74</v>
      </c>
      <c r="C25" s="118"/>
      <c r="D25" s="119"/>
      <c r="E25" s="104">
        <v>15</v>
      </c>
      <c r="F25" s="116"/>
      <c r="G25" s="116"/>
      <c r="H25" s="140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92"/>
      <c r="B26" s="117" t="s">
        <v>53</v>
      </c>
      <c r="C26" s="118"/>
      <c r="D26" s="119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92"/>
      <c r="B27" s="117" t="s">
        <v>68</v>
      </c>
      <c r="C27" s="118"/>
      <c r="D27" s="119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192"/>
      <c r="B28" s="117" t="s">
        <v>16</v>
      </c>
      <c r="C28" s="118"/>
      <c r="D28" s="119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92"/>
      <c r="B29" s="117" t="s">
        <v>54</v>
      </c>
      <c r="C29" s="118"/>
      <c r="D29" s="119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92"/>
      <c r="B30" s="117" t="s">
        <v>17</v>
      </c>
      <c r="C30" s="118"/>
      <c r="D30" s="119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92"/>
      <c r="B31" s="117" t="s">
        <v>33</v>
      </c>
      <c r="C31" s="118"/>
      <c r="D31" s="119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92"/>
      <c r="B32" s="117" t="s">
        <v>89</v>
      </c>
      <c r="C32" s="118"/>
      <c r="D32" s="119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92"/>
      <c r="B33" s="117" t="s">
        <v>42</v>
      </c>
      <c r="C33" s="118"/>
      <c r="D33" s="119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">
      <c r="A34" s="192"/>
      <c r="B34" s="136" t="s">
        <v>91</v>
      </c>
      <c r="C34" s="137"/>
      <c r="D34" s="138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92"/>
      <c r="B35" s="155" t="s">
        <v>75</v>
      </c>
      <c r="C35" s="156"/>
      <c r="D35" s="157"/>
      <c r="E35" s="82">
        <v>28</v>
      </c>
      <c r="F35" s="104"/>
      <c r="G35" s="104"/>
      <c r="H35" s="106"/>
      <c r="I35" s="193" t="s">
        <v>97</v>
      </c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5"/>
      <c r="U35" s="58">
        <f t="shared" si="0"/>
        <v>0</v>
      </c>
      <c r="V35" s="33" t="s">
        <v>14</v>
      </c>
    </row>
    <row r="36" spans="1:22" ht="21" customHeight="1" thickBot="1" x14ac:dyDescent="0.25">
      <c r="A36" s="192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>SUM(J21:J35)</f>
        <v>0</v>
      </c>
      <c r="K36" s="87">
        <f t="shared" ref="K36:S36" si="3">SUM(K21:K35)</f>
        <v>0</v>
      </c>
      <c r="L36" s="87">
        <f t="shared" si="3"/>
        <v>0</v>
      </c>
      <c r="M36" s="87">
        <f t="shared" si="3"/>
        <v>0</v>
      </c>
      <c r="N36" s="87">
        <f t="shared" si="3"/>
        <v>0</v>
      </c>
      <c r="O36" s="87">
        <f>SUM(O21:O35)</f>
        <v>0</v>
      </c>
      <c r="P36" s="87">
        <f t="shared" si="3"/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2">
      <c r="A37" s="192"/>
      <c r="B37" s="133" t="s">
        <v>18</v>
      </c>
      <c r="C37" s="134"/>
      <c r="D37" s="135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2">
      <c r="A38" s="192"/>
      <c r="B38" s="117" t="s">
        <v>19</v>
      </c>
      <c r="C38" s="118"/>
      <c r="D38" s="119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92"/>
      <c r="B39" s="117" t="s">
        <v>55</v>
      </c>
      <c r="C39" s="118"/>
      <c r="D39" s="119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2">
      <c r="A40" s="192"/>
      <c r="B40" s="117" t="s">
        <v>40</v>
      </c>
      <c r="C40" s="118"/>
      <c r="D40" s="119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5">
      <c r="A41" s="192"/>
      <c r="B41" s="154" t="s">
        <v>80</v>
      </c>
      <c r="C41" s="154"/>
      <c r="D41" s="154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 t="shared" si="4"/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>SUM(Q37:Q40)</f>
        <v>0</v>
      </c>
      <c r="R41" s="87">
        <f t="shared" si="4"/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33" t="s">
        <v>14</v>
      </c>
    </row>
    <row r="42" spans="1:22" ht="21" customHeight="1" x14ac:dyDescent="0.2">
      <c r="A42" s="187" t="s">
        <v>28</v>
      </c>
      <c r="B42" s="188"/>
      <c r="C42" s="188"/>
      <c r="D42" s="188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5" t="s">
        <v>27</v>
      </c>
      <c r="V42" s="186"/>
    </row>
    <row r="43" spans="1:22" ht="21" customHeight="1" x14ac:dyDescent="0.2">
      <c r="A43" s="191" t="s">
        <v>29</v>
      </c>
      <c r="B43" s="149" t="s">
        <v>32</v>
      </c>
      <c r="C43" s="117" t="s">
        <v>20</v>
      </c>
      <c r="D43" s="119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2">
      <c r="A44" s="192"/>
      <c r="B44" s="150"/>
      <c r="C44" s="189" t="s">
        <v>21</v>
      </c>
      <c r="D44" s="190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2">
      <c r="A45" s="192"/>
      <c r="B45" s="150"/>
      <c r="C45" s="117" t="s">
        <v>56</v>
      </c>
      <c r="D45" s="119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2">
      <c r="A46" s="192"/>
      <c r="B46" s="150"/>
      <c r="C46" s="117" t="s">
        <v>22</v>
      </c>
      <c r="D46" s="119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2">
      <c r="A47" s="192"/>
      <c r="B47" s="150"/>
      <c r="C47" s="136" t="s">
        <v>63</v>
      </c>
      <c r="D47" s="138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92"/>
      <c r="B48" s="150"/>
      <c r="C48" s="136" t="s">
        <v>76</v>
      </c>
      <c r="D48" s="138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92"/>
      <c r="B49" s="150"/>
      <c r="C49" s="206" t="s">
        <v>84</v>
      </c>
      <c r="D49" s="207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67</v>
      </c>
    </row>
    <row r="50" spans="1:22" ht="21" customHeight="1" thickBot="1" x14ac:dyDescent="0.25">
      <c r="A50" s="192"/>
      <c r="B50" s="151"/>
      <c r="C50" s="152" t="s">
        <v>85</v>
      </c>
      <c r="D50" s="153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92"/>
      <c r="B51" s="204" t="s">
        <v>31</v>
      </c>
      <c r="C51" s="200" t="s">
        <v>48</v>
      </c>
      <c r="D51" s="17" t="s">
        <v>23</v>
      </c>
      <c r="E51" s="202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2">
      <c r="A52" s="192"/>
      <c r="B52" s="150"/>
      <c r="C52" s="129"/>
      <c r="D52" s="18" t="s">
        <v>24</v>
      </c>
      <c r="E52" s="116"/>
      <c r="F52" s="177" t="s">
        <v>47</v>
      </c>
      <c r="G52" s="178"/>
      <c r="H52" s="17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2">
      <c r="A53" s="192"/>
      <c r="B53" s="150"/>
      <c r="C53" s="201" t="s">
        <v>50</v>
      </c>
      <c r="D53" s="17" t="s">
        <v>23</v>
      </c>
      <c r="E53" s="115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2">
      <c r="A54" s="192"/>
      <c r="B54" s="150"/>
      <c r="C54" s="129"/>
      <c r="D54" s="18" t="s">
        <v>24</v>
      </c>
      <c r="E54" s="116"/>
      <c r="F54" s="177" t="s">
        <v>47</v>
      </c>
      <c r="G54" s="178"/>
      <c r="H54" s="17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2">
      <c r="A55" s="192"/>
      <c r="B55" s="150"/>
      <c r="C55" s="197" t="s">
        <v>49</v>
      </c>
      <c r="D55" s="18" t="s">
        <v>23</v>
      </c>
      <c r="E55" s="115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2">
      <c r="A56" s="192"/>
      <c r="B56" s="205"/>
      <c r="C56" s="197"/>
      <c r="D56" s="18" t="s">
        <v>24</v>
      </c>
      <c r="E56" s="116"/>
      <c r="F56" s="177" t="s">
        <v>86</v>
      </c>
      <c r="G56" s="178"/>
      <c r="H56" s="17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2">
      <c r="A57" s="203"/>
      <c r="B57" s="197" t="s">
        <v>78</v>
      </c>
      <c r="C57" s="197"/>
      <c r="D57" s="19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75">
        <f t="shared" si="7"/>
        <v>0</v>
      </c>
      <c r="U57" s="74">
        <f t="shared" si="7"/>
        <v>0</v>
      </c>
      <c r="V57" s="1" t="s">
        <v>14</v>
      </c>
    </row>
    <row r="58" spans="1:22" ht="21" customHeight="1" thickBot="1" x14ac:dyDescent="0.25">
      <c r="A58" s="198" t="s">
        <v>26</v>
      </c>
      <c r="B58" s="199"/>
      <c r="C58" s="199"/>
      <c r="D58" s="19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0</v>
      </c>
      <c r="J58" s="42">
        <f t="shared" si="8"/>
        <v>0</v>
      </c>
      <c r="K58" s="42">
        <f t="shared" si="8"/>
        <v>0</v>
      </c>
      <c r="L58" s="42">
        <f t="shared" si="8"/>
        <v>0</v>
      </c>
      <c r="M58" s="42">
        <f t="shared" si="8"/>
        <v>0</v>
      </c>
      <c r="N58" s="42">
        <f t="shared" si="8"/>
        <v>0</v>
      </c>
      <c r="O58" s="42">
        <f t="shared" si="8"/>
        <v>0</v>
      </c>
      <c r="P58" s="42">
        <f t="shared" si="8"/>
        <v>0</v>
      </c>
      <c r="Q58" s="42">
        <f t="shared" si="8"/>
        <v>0</v>
      </c>
      <c r="R58" s="42">
        <f t="shared" si="8"/>
        <v>0</v>
      </c>
      <c r="S58" s="42">
        <f t="shared" si="8"/>
        <v>0</v>
      </c>
      <c r="T58" s="69">
        <f t="shared" si="8"/>
        <v>0</v>
      </c>
      <c r="U58" s="61">
        <f>SUM(U36,U41,U57)</f>
        <v>0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69</v>
      </c>
      <c r="U59" s="90" t="e">
        <f>U57/U58*5</f>
        <v>#DIV/0!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6" t="s">
        <v>93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">
      <c r="O2" s="7"/>
    </row>
    <row r="3" spans="1:23" ht="22.5" customHeight="1" x14ac:dyDescent="0.2">
      <c r="A3" s="168" t="s">
        <v>88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2">
      <c r="A4" s="8"/>
    </row>
    <row r="5" spans="1:23" ht="22.5" customHeight="1" x14ac:dyDescent="0.2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0"/>
    </row>
    <row r="6" spans="1:23" ht="18" customHeight="1" x14ac:dyDescent="0.2">
      <c r="A6" s="9"/>
    </row>
    <row r="7" spans="1:23" s="12" customFormat="1" ht="18.75" customHeight="1" x14ac:dyDescent="0.2">
      <c r="M7" s="167" t="s">
        <v>34</v>
      </c>
      <c r="N7" s="167"/>
      <c r="O7" s="132"/>
      <c r="P7" s="132"/>
      <c r="Q7" s="132"/>
      <c r="R7" s="132"/>
      <c r="S7" s="132"/>
      <c r="T7" s="132"/>
    </row>
    <row r="8" spans="1:23" s="12" customFormat="1" ht="18.75" customHeight="1" x14ac:dyDescent="0.2">
      <c r="M8" s="170" t="s">
        <v>35</v>
      </c>
      <c r="N8" s="170"/>
      <c r="O8" s="132"/>
      <c r="P8" s="132"/>
      <c r="Q8" s="132"/>
      <c r="R8" s="132"/>
      <c r="S8" s="132"/>
      <c r="T8" s="132"/>
    </row>
    <row r="9" spans="1:23" s="12" customFormat="1" ht="18.75" customHeight="1" x14ac:dyDescent="0.2">
      <c r="M9" s="170" t="s">
        <v>36</v>
      </c>
      <c r="N9" s="170"/>
      <c r="O9" s="132"/>
      <c r="P9" s="132"/>
      <c r="Q9" s="132"/>
      <c r="R9" s="132"/>
      <c r="S9" s="132"/>
      <c r="T9" s="132"/>
    </row>
    <row r="10" spans="1:23" s="12" customFormat="1" ht="18.75" customHeight="1" x14ac:dyDescent="0.2">
      <c r="M10" s="170" t="s">
        <v>37</v>
      </c>
      <c r="N10" s="170"/>
      <c r="O10" s="132"/>
      <c r="P10" s="132"/>
      <c r="Q10" s="132"/>
      <c r="R10" s="132"/>
      <c r="S10" s="132"/>
      <c r="T10" s="132"/>
    </row>
    <row r="11" spans="1:23" s="12" customFormat="1" ht="35.25" customHeight="1" x14ac:dyDescent="0.2">
      <c r="A11" s="167" t="s">
        <v>96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26"/>
    </row>
    <row r="12" spans="1:23" s="12" customFormat="1" ht="27.75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25">
      <c r="A13" s="141" t="s">
        <v>41</v>
      </c>
      <c r="B13" s="141"/>
      <c r="C13" s="141"/>
      <c r="D13" s="141"/>
      <c r="E13" s="141"/>
      <c r="F13" s="141"/>
      <c r="G13" s="141"/>
      <c r="H13" s="141"/>
      <c r="I13" s="23"/>
      <c r="J13" s="23"/>
      <c r="K13" s="23"/>
      <c r="L13" s="141" t="s">
        <v>61</v>
      </c>
      <c r="M13" s="141"/>
      <c r="N13" s="141"/>
      <c r="O13" s="141"/>
      <c r="P13" s="141"/>
      <c r="Q13" s="141"/>
      <c r="R13" s="141"/>
      <c r="S13" s="29"/>
      <c r="T13" s="29"/>
      <c r="U13" s="29"/>
      <c r="V13" s="29"/>
      <c r="W13" s="13"/>
    </row>
    <row r="14" spans="1:23" ht="18.75" customHeight="1" x14ac:dyDescent="0.2">
      <c r="A14" s="19"/>
      <c r="B14" s="162"/>
      <c r="C14" s="164"/>
      <c r="D14" s="164"/>
      <c r="E14" s="164"/>
      <c r="F14" s="164"/>
      <c r="G14" s="173"/>
      <c r="H14" s="19"/>
      <c r="I14" s="19"/>
      <c r="J14" s="19"/>
      <c r="K14" s="19"/>
      <c r="L14" s="19"/>
      <c r="M14" s="208" t="s">
        <v>64</v>
      </c>
      <c r="N14" s="209"/>
      <c r="O14" s="158"/>
      <c r="P14" s="159"/>
      <c r="Q14" s="159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3"/>
      <c r="C15" s="165"/>
      <c r="D15" s="165"/>
      <c r="E15" s="165"/>
      <c r="F15" s="165"/>
      <c r="G15" s="174"/>
      <c r="H15" s="19"/>
      <c r="I15" s="19"/>
      <c r="J15" s="19"/>
      <c r="K15" s="19"/>
      <c r="L15" s="19"/>
      <c r="M15" s="160" t="s">
        <v>65</v>
      </c>
      <c r="N15" s="161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10" t="s">
        <v>66</v>
      </c>
      <c r="N16" s="211"/>
      <c r="O16" s="113"/>
      <c r="P16" s="114"/>
      <c r="Q16" s="11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f>SUM(O14:Q16)</f>
        <v>0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2" t="s">
        <v>58</v>
      </c>
      <c r="B18" s="142"/>
      <c r="C18" s="142"/>
      <c r="D18" s="142"/>
      <c r="E18" s="142"/>
      <c r="F18" s="142"/>
      <c r="G18" s="142"/>
      <c r="H18" s="14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43" t="s">
        <v>0</v>
      </c>
      <c r="B19" s="144"/>
      <c r="C19" s="144"/>
      <c r="D19" s="145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83" t="s">
        <v>13</v>
      </c>
      <c r="U19" s="179" t="s">
        <v>27</v>
      </c>
      <c r="V19" s="180"/>
    </row>
    <row r="20" spans="1:23" ht="19.5" customHeight="1" x14ac:dyDescent="0.2">
      <c r="A20" s="146"/>
      <c r="B20" s="147"/>
      <c r="C20" s="147"/>
      <c r="D20" s="148"/>
      <c r="E20" s="129"/>
      <c r="F20" s="95" t="s">
        <v>81</v>
      </c>
      <c r="G20" s="95" t="s">
        <v>82</v>
      </c>
      <c r="H20" s="96" t="s">
        <v>83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84"/>
      <c r="U20" s="181"/>
      <c r="V20" s="182"/>
    </row>
    <row r="21" spans="1:23" ht="21" customHeight="1" x14ac:dyDescent="0.2">
      <c r="A21" s="191" t="s">
        <v>30</v>
      </c>
      <c r="B21" s="117" t="s">
        <v>90</v>
      </c>
      <c r="C21" s="118"/>
      <c r="D21" s="119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92"/>
      <c r="B22" s="117" t="s">
        <v>73</v>
      </c>
      <c r="C22" s="118"/>
      <c r="D22" s="119"/>
      <c r="E22" s="104">
        <v>12</v>
      </c>
      <c r="F22" s="115"/>
      <c r="G22" s="115"/>
      <c r="H22" s="139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92"/>
      <c r="B23" s="117" t="s">
        <v>15</v>
      </c>
      <c r="C23" s="118"/>
      <c r="D23" s="119"/>
      <c r="E23" s="104">
        <v>13</v>
      </c>
      <c r="F23" s="116"/>
      <c r="G23" s="116"/>
      <c r="H23" s="140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2">
      <c r="A24" s="192"/>
      <c r="B24" s="117" t="s">
        <v>52</v>
      </c>
      <c r="C24" s="118"/>
      <c r="D24" s="119"/>
      <c r="E24" s="104">
        <v>14</v>
      </c>
      <c r="F24" s="115"/>
      <c r="G24" s="115"/>
      <c r="H24" s="139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92"/>
      <c r="B25" s="117" t="s">
        <v>74</v>
      </c>
      <c r="C25" s="118"/>
      <c r="D25" s="119"/>
      <c r="E25" s="104">
        <v>15</v>
      </c>
      <c r="F25" s="116"/>
      <c r="G25" s="116"/>
      <c r="H25" s="140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92"/>
      <c r="B26" s="117" t="s">
        <v>53</v>
      </c>
      <c r="C26" s="118"/>
      <c r="D26" s="119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92"/>
      <c r="B27" s="117" t="s">
        <v>68</v>
      </c>
      <c r="C27" s="118"/>
      <c r="D27" s="119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192"/>
      <c r="B28" s="117" t="s">
        <v>16</v>
      </c>
      <c r="C28" s="118"/>
      <c r="D28" s="119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92"/>
      <c r="B29" s="117" t="s">
        <v>54</v>
      </c>
      <c r="C29" s="118"/>
      <c r="D29" s="119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92"/>
      <c r="B30" s="117" t="s">
        <v>17</v>
      </c>
      <c r="C30" s="118"/>
      <c r="D30" s="119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92"/>
      <c r="B31" s="117" t="s">
        <v>33</v>
      </c>
      <c r="C31" s="118"/>
      <c r="D31" s="119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92"/>
      <c r="B32" s="117" t="s">
        <v>89</v>
      </c>
      <c r="C32" s="118"/>
      <c r="D32" s="119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92"/>
      <c r="B33" s="117" t="s">
        <v>42</v>
      </c>
      <c r="C33" s="118"/>
      <c r="D33" s="119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">
      <c r="A34" s="192"/>
      <c r="B34" s="136" t="s">
        <v>91</v>
      </c>
      <c r="C34" s="137"/>
      <c r="D34" s="138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92"/>
      <c r="B35" s="155" t="s">
        <v>75</v>
      </c>
      <c r="C35" s="156"/>
      <c r="D35" s="157"/>
      <c r="E35" s="82">
        <v>28</v>
      </c>
      <c r="F35" s="104"/>
      <c r="G35" s="104"/>
      <c r="H35" s="106"/>
      <c r="I35" s="193" t="s">
        <v>97</v>
      </c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5"/>
      <c r="U35" s="58">
        <f t="shared" si="0"/>
        <v>0</v>
      </c>
      <c r="V35" s="33" t="s">
        <v>14</v>
      </c>
    </row>
    <row r="36" spans="1:22" ht="21" customHeight="1" thickBot="1" x14ac:dyDescent="0.25">
      <c r="A36" s="192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 t="shared" ref="J36:S36" si="3">SUM(J21:J35)</f>
        <v>0</v>
      </c>
      <c r="K36" s="87">
        <f>SUM(K21:K35)</f>
        <v>0</v>
      </c>
      <c r="L36" s="87">
        <f t="shared" si="3"/>
        <v>0</v>
      </c>
      <c r="M36" s="87">
        <f t="shared" si="3"/>
        <v>0</v>
      </c>
      <c r="N36" s="87">
        <f>SUM(N21:N35)</f>
        <v>0</v>
      </c>
      <c r="O36" s="87">
        <f t="shared" si="3"/>
        <v>0</v>
      </c>
      <c r="P36" s="87">
        <f>SUM(P21:P35)</f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2">
      <c r="A37" s="192"/>
      <c r="B37" s="133" t="s">
        <v>18</v>
      </c>
      <c r="C37" s="134"/>
      <c r="D37" s="135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2">
      <c r="A38" s="192"/>
      <c r="B38" s="117" t="s">
        <v>19</v>
      </c>
      <c r="C38" s="118"/>
      <c r="D38" s="119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92"/>
      <c r="B39" s="117" t="s">
        <v>55</v>
      </c>
      <c r="C39" s="118"/>
      <c r="D39" s="119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2">
      <c r="A40" s="192"/>
      <c r="B40" s="117" t="s">
        <v>40</v>
      </c>
      <c r="C40" s="118"/>
      <c r="D40" s="119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5">
      <c r="A41" s="203"/>
      <c r="B41" s="154" t="s">
        <v>80</v>
      </c>
      <c r="C41" s="154"/>
      <c r="D41" s="154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>SUM(L37:L40)</f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7">
        <f>SUM(R37:R40)</f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1" t="s">
        <v>14</v>
      </c>
    </row>
    <row r="42" spans="1:22" ht="21" customHeight="1" x14ac:dyDescent="0.2">
      <c r="A42" s="187" t="s">
        <v>28</v>
      </c>
      <c r="B42" s="188"/>
      <c r="C42" s="188"/>
      <c r="D42" s="188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5" t="s">
        <v>27</v>
      </c>
      <c r="V42" s="186"/>
    </row>
    <row r="43" spans="1:22" ht="21" customHeight="1" x14ac:dyDescent="0.2">
      <c r="A43" s="191" t="s">
        <v>29</v>
      </c>
      <c r="B43" s="149" t="s">
        <v>32</v>
      </c>
      <c r="C43" s="117" t="s">
        <v>20</v>
      </c>
      <c r="D43" s="119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2">
      <c r="A44" s="192"/>
      <c r="B44" s="150"/>
      <c r="C44" s="189" t="s">
        <v>21</v>
      </c>
      <c r="D44" s="190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2">
      <c r="A45" s="192"/>
      <c r="B45" s="150"/>
      <c r="C45" s="117" t="s">
        <v>56</v>
      </c>
      <c r="D45" s="119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2">
      <c r="A46" s="192"/>
      <c r="B46" s="150"/>
      <c r="C46" s="117" t="s">
        <v>22</v>
      </c>
      <c r="D46" s="119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2">
      <c r="A47" s="192"/>
      <c r="B47" s="150"/>
      <c r="C47" s="136" t="s">
        <v>63</v>
      </c>
      <c r="D47" s="138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92"/>
      <c r="B48" s="150"/>
      <c r="C48" s="136" t="s">
        <v>76</v>
      </c>
      <c r="D48" s="138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92"/>
      <c r="B49" s="150"/>
      <c r="C49" s="206" t="s">
        <v>84</v>
      </c>
      <c r="D49" s="207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5">
      <c r="A50" s="192"/>
      <c r="B50" s="151"/>
      <c r="C50" s="152" t="s">
        <v>85</v>
      </c>
      <c r="D50" s="153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92"/>
      <c r="B51" s="204" t="s">
        <v>31</v>
      </c>
      <c r="C51" s="200" t="s">
        <v>48</v>
      </c>
      <c r="D51" s="17" t="s">
        <v>23</v>
      </c>
      <c r="E51" s="202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92"/>
      <c r="B52" s="150"/>
      <c r="C52" s="129"/>
      <c r="D52" s="18" t="s">
        <v>24</v>
      </c>
      <c r="E52" s="116"/>
      <c r="F52" s="177" t="s">
        <v>47</v>
      </c>
      <c r="G52" s="178"/>
      <c r="H52" s="17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92"/>
      <c r="B53" s="150"/>
      <c r="C53" s="201" t="s">
        <v>50</v>
      </c>
      <c r="D53" s="17" t="s">
        <v>23</v>
      </c>
      <c r="E53" s="115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92"/>
      <c r="B54" s="150"/>
      <c r="C54" s="129"/>
      <c r="D54" s="18" t="s">
        <v>24</v>
      </c>
      <c r="E54" s="116"/>
      <c r="F54" s="177" t="s">
        <v>47</v>
      </c>
      <c r="G54" s="178"/>
      <c r="H54" s="17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92"/>
      <c r="B55" s="150"/>
      <c r="C55" s="197" t="s">
        <v>49</v>
      </c>
      <c r="D55" s="18" t="s">
        <v>23</v>
      </c>
      <c r="E55" s="115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">
      <c r="A56" s="192"/>
      <c r="B56" s="205"/>
      <c r="C56" s="197"/>
      <c r="D56" s="18" t="s">
        <v>24</v>
      </c>
      <c r="E56" s="116"/>
      <c r="F56" s="177" t="s">
        <v>86</v>
      </c>
      <c r="G56" s="178"/>
      <c r="H56" s="17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203"/>
      <c r="B57" s="197" t="s">
        <v>78</v>
      </c>
      <c r="C57" s="197"/>
      <c r="D57" s="19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75">
        <f t="shared" si="6"/>
        <v>0</v>
      </c>
      <c r="U57" s="74">
        <f t="shared" si="6"/>
        <v>0</v>
      </c>
      <c r="V57" s="1" t="s">
        <v>14</v>
      </c>
    </row>
    <row r="58" spans="1:22" ht="21" customHeight="1" thickBot="1" x14ac:dyDescent="0.25">
      <c r="A58" s="198" t="s">
        <v>26</v>
      </c>
      <c r="B58" s="199"/>
      <c r="C58" s="199"/>
      <c r="D58" s="19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42">
        <f t="shared" si="7"/>
        <v>0</v>
      </c>
      <c r="S58" s="42">
        <f t="shared" si="7"/>
        <v>0</v>
      </c>
      <c r="T58" s="69">
        <f t="shared" si="7"/>
        <v>0</v>
      </c>
      <c r="U58" s="61">
        <f>SUM(U36,U41,U57)</f>
        <v>0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69</v>
      </c>
      <c r="U59" s="90" t="e">
        <f>U57/U58*5</f>
        <v>#DIV/0!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zoomScale="80" zoomScaleNormal="100" zoomScaleSheetLayoutView="80" workbookViewId="0">
      <selection activeCell="G7" sqref="G7"/>
    </sheetView>
  </sheetViews>
  <sheetFormatPr defaultRowHeight="13" x14ac:dyDescent="0.2"/>
  <cols>
    <col min="1" max="6" width="7" customWidth="1"/>
    <col min="7" max="18" width="5.6328125" customWidth="1"/>
    <col min="19" max="19" width="7" customWidth="1"/>
    <col min="20" max="20" width="3.26953125" bestFit="1" customWidth="1"/>
  </cols>
  <sheetData>
    <row r="1" spans="1:22" ht="22.5" customHeight="1" x14ac:dyDescent="0.2">
      <c r="A1" s="166" t="s">
        <v>94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2" ht="12.75" customHeight="1" x14ac:dyDescent="0.2">
      <c r="M2" s="7"/>
    </row>
    <row r="3" spans="1:22" ht="22.5" customHeight="1" x14ac:dyDescent="0.2">
      <c r="A3" s="168" t="s">
        <v>101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0"/>
    </row>
    <row r="4" spans="1:22" ht="12" customHeight="1" x14ac:dyDescent="0.2">
      <c r="A4" s="8"/>
    </row>
    <row r="5" spans="1:22" ht="22.5" customHeight="1" x14ac:dyDescent="0.2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0"/>
    </row>
    <row r="6" spans="1:22" ht="18" customHeight="1" x14ac:dyDescent="0.2">
      <c r="A6" s="9"/>
    </row>
    <row r="7" spans="1:22" s="12" customFormat="1" ht="18.75" customHeight="1" x14ac:dyDescent="0.2">
      <c r="K7" s="167" t="s">
        <v>34</v>
      </c>
      <c r="L7" s="167"/>
      <c r="M7" s="132"/>
      <c r="N7" s="132"/>
      <c r="O7" s="132"/>
      <c r="P7" s="132"/>
      <c r="Q7" s="132"/>
      <c r="R7" s="132"/>
    </row>
    <row r="8" spans="1:22" s="12" customFormat="1" ht="18.75" customHeight="1" x14ac:dyDescent="0.2">
      <c r="K8" s="170" t="s">
        <v>35</v>
      </c>
      <c r="L8" s="170"/>
      <c r="M8" s="214" t="s">
        <v>98</v>
      </c>
      <c r="N8" s="214"/>
      <c r="O8" s="214"/>
      <c r="P8" s="214"/>
      <c r="Q8" s="214"/>
      <c r="R8" s="214"/>
    </row>
    <row r="9" spans="1:22" s="12" customFormat="1" ht="18.75" customHeight="1" x14ac:dyDescent="0.2">
      <c r="K9" s="170" t="s">
        <v>36</v>
      </c>
      <c r="L9" s="170"/>
      <c r="M9" s="214" t="s">
        <v>99</v>
      </c>
      <c r="N9" s="214"/>
      <c r="O9" s="214"/>
      <c r="P9" s="214"/>
      <c r="Q9" s="214"/>
      <c r="R9" s="214"/>
    </row>
    <row r="10" spans="1:22" s="12" customFormat="1" ht="18.75" customHeight="1" x14ac:dyDescent="0.2">
      <c r="K10" s="170" t="s">
        <v>37</v>
      </c>
      <c r="L10" s="170"/>
      <c r="M10" s="214" t="s">
        <v>100</v>
      </c>
      <c r="N10" s="214"/>
      <c r="O10" s="214"/>
      <c r="P10" s="214"/>
      <c r="Q10" s="214"/>
      <c r="R10" s="214"/>
    </row>
    <row r="11" spans="1:22" s="12" customFormat="1" ht="35.25" customHeight="1" x14ac:dyDescent="0.2">
      <c r="A11" s="167" t="s">
        <v>96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26"/>
      <c r="V11" s="26"/>
    </row>
    <row r="12" spans="1:22" s="12" customFormat="1" ht="27.75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4"/>
    </row>
    <row r="13" spans="1:22" s="12" customFormat="1" ht="22.5" customHeight="1" thickBot="1" x14ac:dyDescent="0.25">
      <c r="A13" s="141" t="s">
        <v>41</v>
      </c>
      <c r="B13" s="141"/>
      <c r="C13" s="141"/>
      <c r="D13" s="141"/>
      <c r="E13" s="141"/>
      <c r="F13" s="141"/>
      <c r="G13" s="23"/>
      <c r="H13" s="23"/>
      <c r="I13" s="23"/>
      <c r="J13" s="141" t="s">
        <v>61</v>
      </c>
      <c r="K13" s="141"/>
      <c r="L13" s="141"/>
      <c r="M13" s="141"/>
      <c r="N13" s="141"/>
      <c r="O13" s="141"/>
      <c r="P13" s="141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62">
        <v>0</v>
      </c>
      <c r="C14" s="164">
        <v>5</v>
      </c>
      <c r="D14" s="164">
        <v>0</v>
      </c>
      <c r="E14" s="164">
        <v>0</v>
      </c>
      <c r="F14" s="164">
        <v>9</v>
      </c>
      <c r="G14" s="173">
        <v>2</v>
      </c>
      <c r="H14" s="19"/>
      <c r="I14" s="19"/>
      <c r="J14" s="19"/>
      <c r="K14" s="218" t="s">
        <v>62</v>
      </c>
      <c r="L14" s="219"/>
      <c r="M14" s="220">
        <v>141</v>
      </c>
      <c r="N14" s="221"/>
      <c r="O14" s="221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63"/>
      <c r="C15" s="165"/>
      <c r="D15" s="165"/>
      <c r="E15" s="165"/>
      <c r="F15" s="165"/>
      <c r="G15" s="174"/>
      <c r="H15" s="19"/>
      <c r="I15" s="19"/>
      <c r="J15" s="19"/>
      <c r="K15" s="222"/>
      <c r="L15" s="222"/>
      <c r="M15" s="223"/>
      <c r="N15" s="223"/>
      <c r="O15" s="223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22"/>
      <c r="L17" s="222"/>
      <c r="M17" s="223"/>
      <c r="N17" s="223"/>
      <c r="O17" s="223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42" t="s">
        <v>58</v>
      </c>
      <c r="B18" s="142"/>
      <c r="C18" s="142"/>
      <c r="D18" s="142"/>
      <c r="E18" s="142"/>
      <c r="F18" s="142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43" t="s">
        <v>0</v>
      </c>
      <c r="B19" s="144"/>
      <c r="C19" s="144"/>
      <c r="D19" s="145"/>
      <c r="E19" s="128" t="s">
        <v>1</v>
      </c>
      <c r="F19" s="212" t="s">
        <v>39</v>
      </c>
      <c r="G19" s="126" t="s">
        <v>2</v>
      </c>
      <c r="H19" s="128" t="s">
        <v>3</v>
      </c>
      <c r="I19" s="128" t="s">
        <v>4</v>
      </c>
      <c r="J19" s="128" t="s">
        <v>5</v>
      </c>
      <c r="K19" s="128" t="s">
        <v>6</v>
      </c>
      <c r="L19" s="128" t="s">
        <v>7</v>
      </c>
      <c r="M19" s="130" t="s">
        <v>8</v>
      </c>
      <c r="N19" s="130" t="s">
        <v>9</v>
      </c>
      <c r="O19" s="130" t="s">
        <v>10</v>
      </c>
      <c r="P19" s="128" t="s">
        <v>11</v>
      </c>
      <c r="Q19" s="128" t="s">
        <v>12</v>
      </c>
      <c r="R19" s="183" t="s">
        <v>13</v>
      </c>
      <c r="S19" s="179" t="s">
        <v>27</v>
      </c>
      <c r="T19" s="180"/>
    </row>
    <row r="20" spans="1:21" ht="19.5" customHeight="1" x14ac:dyDescent="0.2">
      <c r="A20" s="146"/>
      <c r="B20" s="147"/>
      <c r="C20" s="147"/>
      <c r="D20" s="148"/>
      <c r="E20" s="129"/>
      <c r="F20" s="213"/>
      <c r="G20" s="127"/>
      <c r="H20" s="129"/>
      <c r="I20" s="129"/>
      <c r="J20" s="129"/>
      <c r="K20" s="129"/>
      <c r="L20" s="129"/>
      <c r="M20" s="131"/>
      <c r="N20" s="131"/>
      <c r="O20" s="131"/>
      <c r="P20" s="129"/>
      <c r="Q20" s="129"/>
      <c r="R20" s="184"/>
      <c r="S20" s="181"/>
      <c r="T20" s="182"/>
    </row>
    <row r="21" spans="1:21" ht="21" customHeight="1" x14ac:dyDescent="0.2">
      <c r="A21" s="191" t="s">
        <v>30</v>
      </c>
      <c r="B21" s="117" t="s">
        <v>90</v>
      </c>
      <c r="C21" s="118"/>
      <c r="D21" s="119"/>
      <c r="E21" s="104">
        <v>11</v>
      </c>
      <c r="F21" s="106">
        <v>70</v>
      </c>
      <c r="G21" s="50">
        <v>1</v>
      </c>
      <c r="H21" s="3"/>
      <c r="I21" s="3"/>
      <c r="J21" s="3"/>
      <c r="K21" s="3"/>
      <c r="L21" s="3"/>
      <c r="M21" s="3"/>
      <c r="N21" s="3">
        <v>1</v>
      </c>
      <c r="O21" s="3"/>
      <c r="P21" s="3"/>
      <c r="Q21" s="3"/>
      <c r="R21" s="64"/>
      <c r="S21" s="57">
        <f>SUM(G21:R21)</f>
        <v>2</v>
      </c>
      <c r="T21" s="1" t="s">
        <v>14</v>
      </c>
    </row>
    <row r="22" spans="1:21" ht="21" customHeight="1" x14ac:dyDescent="0.2">
      <c r="A22" s="192"/>
      <c r="B22" s="117" t="s">
        <v>73</v>
      </c>
      <c r="C22" s="118"/>
      <c r="D22" s="119"/>
      <c r="E22" s="104">
        <v>12</v>
      </c>
      <c r="F22" s="139">
        <v>70</v>
      </c>
      <c r="G22" s="50"/>
      <c r="H22" s="3">
        <v>1</v>
      </c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1</v>
      </c>
      <c r="T22" s="1" t="s">
        <v>14</v>
      </c>
    </row>
    <row r="23" spans="1:21" ht="21" customHeight="1" x14ac:dyDescent="0.2">
      <c r="A23" s="192"/>
      <c r="B23" s="117" t="s">
        <v>15</v>
      </c>
      <c r="C23" s="118"/>
      <c r="D23" s="119"/>
      <c r="E23" s="104">
        <v>13</v>
      </c>
      <c r="F23" s="140"/>
      <c r="G23" s="50"/>
      <c r="H23" s="3"/>
      <c r="I23" s="3">
        <v>1</v>
      </c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1</v>
      </c>
      <c r="T23" s="1" t="s">
        <v>14</v>
      </c>
    </row>
    <row r="24" spans="1:21" ht="21" customHeight="1" x14ac:dyDescent="0.2">
      <c r="A24" s="192"/>
      <c r="B24" s="117" t="s">
        <v>52</v>
      </c>
      <c r="C24" s="118"/>
      <c r="D24" s="119"/>
      <c r="E24" s="104">
        <v>14</v>
      </c>
      <c r="F24" s="139">
        <v>70</v>
      </c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92"/>
      <c r="B25" s="117" t="s">
        <v>74</v>
      </c>
      <c r="C25" s="118"/>
      <c r="D25" s="119"/>
      <c r="E25" s="104">
        <v>15</v>
      </c>
      <c r="F25" s="140"/>
      <c r="G25" s="50"/>
      <c r="H25" s="3"/>
      <c r="I25" s="3"/>
      <c r="J25" s="3">
        <v>1</v>
      </c>
      <c r="K25" s="3"/>
      <c r="L25" s="3"/>
      <c r="M25" s="3"/>
      <c r="N25" s="3"/>
      <c r="O25" s="3">
        <v>1</v>
      </c>
      <c r="P25" s="3"/>
      <c r="Q25" s="3"/>
      <c r="R25" s="64"/>
      <c r="S25" s="57">
        <f t="shared" si="0"/>
        <v>2</v>
      </c>
      <c r="T25" s="1" t="s">
        <v>14</v>
      </c>
    </row>
    <row r="26" spans="1:21" ht="21" customHeight="1" x14ac:dyDescent="0.2">
      <c r="A26" s="192"/>
      <c r="B26" s="117" t="s">
        <v>53</v>
      </c>
      <c r="C26" s="118"/>
      <c r="D26" s="119"/>
      <c r="E26" s="104">
        <v>16</v>
      </c>
      <c r="F26" s="106">
        <v>70</v>
      </c>
      <c r="G26" s="50"/>
      <c r="H26" s="3"/>
      <c r="I26" s="3"/>
      <c r="J26" s="3"/>
      <c r="K26" s="3"/>
      <c r="L26" s="3">
        <v>1</v>
      </c>
      <c r="M26" s="3"/>
      <c r="N26" s="3"/>
      <c r="O26" s="3"/>
      <c r="P26" s="3">
        <v>1</v>
      </c>
      <c r="Q26" s="3"/>
      <c r="R26" s="64"/>
      <c r="S26" s="57">
        <f t="shared" si="0"/>
        <v>2</v>
      </c>
      <c r="T26" s="1" t="s">
        <v>14</v>
      </c>
    </row>
    <row r="27" spans="1:21" ht="21" customHeight="1" x14ac:dyDescent="0.2">
      <c r="A27" s="192"/>
      <c r="B27" s="117" t="s">
        <v>68</v>
      </c>
      <c r="C27" s="118"/>
      <c r="D27" s="119"/>
      <c r="E27" s="104">
        <v>17</v>
      </c>
      <c r="F27" s="106">
        <v>70</v>
      </c>
      <c r="G27" s="50"/>
      <c r="H27" s="3"/>
      <c r="I27" s="3"/>
      <c r="J27" s="3"/>
      <c r="K27" s="3"/>
      <c r="L27" s="3"/>
      <c r="M27" s="3">
        <v>1</v>
      </c>
      <c r="N27" s="3"/>
      <c r="O27" s="3"/>
      <c r="P27" s="3"/>
      <c r="Q27" s="3">
        <v>1</v>
      </c>
      <c r="R27" s="64"/>
      <c r="S27" s="57">
        <f t="shared" si="0"/>
        <v>2</v>
      </c>
      <c r="T27" s="1" t="s">
        <v>14</v>
      </c>
    </row>
    <row r="28" spans="1:21" ht="21" customHeight="1" x14ac:dyDescent="0.2">
      <c r="A28" s="192"/>
      <c r="B28" s="117" t="s">
        <v>16</v>
      </c>
      <c r="C28" s="118"/>
      <c r="D28" s="119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92"/>
      <c r="B29" s="117" t="s">
        <v>54</v>
      </c>
      <c r="C29" s="118"/>
      <c r="D29" s="119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92"/>
      <c r="B30" s="117" t="s">
        <v>17</v>
      </c>
      <c r="C30" s="118"/>
      <c r="D30" s="119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92"/>
      <c r="B31" s="117" t="s">
        <v>33</v>
      </c>
      <c r="C31" s="118"/>
      <c r="D31" s="119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92"/>
      <c r="B32" s="117" t="s">
        <v>89</v>
      </c>
      <c r="C32" s="118"/>
      <c r="D32" s="119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92"/>
      <c r="B33" s="117" t="s">
        <v>42</v>
      </c>
      <c r="C33" s="118"/>
      <c r="D33" s="119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92"/>
      <c r="B34" s="136" t="s">
        <v>91</v>
      </c>
      <c r="C34" s="137"/>
      <c r="D34" s="138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92"/>
      <c r="B35" s="215" t="s">
        <v>75</v>
      </c>
      <c r="C35" s="216"/>
      <c r="D35" s="217"/>
      <c r="E35" s="81">
        <v>28</v>
      </c>
      <c r="F35" s="106"/>
      <c r="G35" s="193" t="s">
        <v>97</v>
      </c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5"/>
      <c r="S35" s="58">
        <f>SUM(G35:R35)</f>
        <v>0</v>
      </c>
      <c r="T35" s="33" t="s">
        <v>14</v>
      </c>
    </row>
    <row r="36" spans="1:20" ht="21" customHeight="1" thickBot="1" x14ac:dyDescent="0.25">
      <c r="A36" s="192"/>
      <c r="B36" s="154" t="s">
        <v>79</v>
      </c>
      <c r="C36" s="154"/>
      <c r="D36" s="154"/>
      <c r="E36" s="5" t="s">
        <v>51</v>
      </c>
      <c r="F36" s="106" t="s">
        <v>51</v>
      </c>
      <c r="G36" s="89">
        <f>SUM(G21:G35)</f>
        <v>1</v>
      </c>
      <c r="H36" s="87">
        <f>SUM(H21:H35)</f>
        <v>1</v>
      </c>
      <c r="I36" s="87">
        <f t="shared" ref="I36:Q36" si="3">SUM(I21:I35)</f>
        <v>1</v>
      </c>
      <c r="J36" s="87">
        <f t="shared" si="3"/>
        <v>1</v>
      </c>
      <c r="K36" s="87">
        <f t="shared" si="3"/>
        <v>0</v>
      </c>
      <c r="L36" s="87">
        <f t="shared" si="3"/>
        <v>1</v>
      </c>
      <c r="M36" s="87">
        <f>SUM(M21:M35)</f>
        <v>1</v>
      </c>
      <c r="N36" s="87">
        <f t="shared" si="3"/>
        <v>1</v>
      </c>
      <c r="O36" s="87">
        <f t="shared" si="3"/>
        <v>1</v>
      </c>
      <c r="P36" s="87">
        <f t="shared" si="3"/>
        <v>1</v>
      </c>
      <c r="Q36" s="87">
        <f t="shared" si="3"/>
        <v>1</v>
      </c>
      <c r="R36" s="88">
        <f>SUM(R21:R35)</f>
        <v>0</v>
      </c>
      <c r="S36" s="58">
        <f>SUM(G36:R36)</f>
        <v>10</v>
      </c>
      <c r="T36" s="33" t="s">
        <v>14</v>
      </c>
    </row>
    <row r="37" spans="1:20" ht="21" customHeight="1" x14ac:dyDescent="0.2">
      <c r="A37" s="192"/>
      <c r="B37" s="133" t="s">
        <v>18</v>
      </c>
      <c r="C37" s="134"/>
      <c r="D37" s="135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92"/>
      <c r="B38" s="117" t="s">
        <v>19</v>
      </c>
      <c r="C38" s="118"/>
      <c r="D38" s="119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92"/>
      <c r="B39" s="117" t="s">
        <v>55</v>
      </c>
      <c r="C39" s="118"/>
      <c r="D39" s="119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92"/>
      <c r="B40" s="117" t="s">
        <v>40</v>
      </c>
      <c r="C40" s="118"/>
      <c r="D40" s="119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92"/>
      <c r="B41" s="154" t="s">
        <v>80</v>
      </c>
      <c r="C41" s="154"/>
      <c r="D41" s="154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87" t="s">
        <v>28</v>
      </c>
      <c r="B42" s="188"/>
      <c r="C42" s="188"/>
      <c r="D42" s="188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5" t="s">
        <v>27</v>
      </c>
      <c r="T42" s="186"/>
    </row>
    <row r="43" spans="1:20" ht="21" customHeight="1" x14ac:dyDescent="0.2">
      <c r="A43" s="191" t="s">
        <v>29</v>
      </c>
      <c r="B43" s="149" t="s">
        <v>32</v>
      </c>
      <c r="C43" s="117" t="s">
        <v>20</v>
      </c>
      <c r="D43" s="119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92"/>
      <c r="B44" s="150"/>
      <c r="C44" s="189" t="s">
        <v>21</v>
      </c>
      <c r="D44" s="190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92"/>
      <c r="B45" s="150"/>
      <c r="C45" s="117" t="s">
        <v>56</v>
      </c>
      <c r="D45" s="119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92"/>
      <c r="B46" s="150"/>
      <c r="C46" s="117" t="s">
        <v>22</v>
      </c>
      <c r="D46" s="119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92"/>
      <c r="B47" s="150"/>
      <c r="C47" s="136" t="s">
        <v>63</v>
      </c>
      <c r="D47" s="138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92"/>
      <c r="B48" s="150"/>
      <c r="C48" s="136" t="s">
        <v>76</v>
      </c>
      <c r="D48" s="138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92"/>
      <c r="B49" s="150"/>
      <c r="C49" s="206" t="s">
        <v>84</v>
      </c>
      <c r="D49" s="207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92"/>
      <c r="B50" s="151"/>
      <c r="C50" s="152" t="s">
        <v>85</v>
      </c>
      <c r="D50" s="153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192"/>
      <c r="B51" s="204" t="s">
        <v>31</v>
      </c>
      <c r="C51" s="200" t="s">
        <v>48</v>
      </c>
      <c r="D51" s="17" t="s">
        <v>23</v>
      </c>
      <c r="E51" s="202">
        <v>70</v>
      </c>
      <c r="F51" s="107" t="s">
        <v>51</v>
      </c>
      <c r="G51" s="55">
        <v>16</v>
      </c>
      <c r="H51" s="39">
        <v>19</v>
      </c>
      <c r="I51" s="39">
        <v>16</v>
      </c>
      <c r="J51" s="39">
        <v>12</v>
      </c>
      <c r="K51" s="39">
        <v>0</v>
      </c>
      <c r="L51" s="39">
        <v>15</v>
      </c>
      <c r="M51" s="39">
        <v>17</v>
      </c>
      <c r="N51" s="39">
        <v>12</v>
      </c>
      <c r="O51" s="39">
        <v>13</v>
      </c>
      <c r="P51" s="39">
        <v>15</v>
      </c>
      <c r="Q51" s="39">
        <v>10</v>
      </c>
      <c r="R51" s="70">
        <v>4</v>
      </c>
      <c r="S51" s="62">
        <f t="shared" si="5"/>
        <v>149</v>
      </c>
      <c r="T51" s="40" t="s">
        <v>14</v>
      </c>
    </row>
    <row r="52" spans="1:22" ht="21" customHeight="1" x14ac:dyDescent="0.2">
      <c r="A52" s="192"/>
      <c r="B52" s="150"/>
      <c r="C52" s="129"/>
      <c r="D52" s="18" t="s">
        <v>24</v>
      </c>
      <c r="E52" s="116"/>
      <c r="F52" s="108" t="s">
        <v>47</v>
      </c>
      <c r="G52" s="54">
        <v>16</v>
      </c>
      <c r="H52" s="4">
        <v>19</v>
      </c>
      <c r="I52" s="4">
        <v>16</v>
      </c>
      <c r="J52" s="4">
        <v>12</v>
      </c>
      <c r="K52" s="4">
        <v>0</v>
      </c>
      <c r="L52" s="4">
        <v>15</v>
      </c>
      <c r="M52" s="4">
        <v>17</v>
      </c>
      <c r="N52" s="4">
        <v>12</v>
      </c>
      <c r="O52" s="4">
        <v>13</v>
      </c>
      <c r="P52" s="4">
        <v>15</v>
      </c>
      <c r="Q52" s="4">
        <v>10</v>
      </c>
      <c r="R52" s="68">
        <v>4</v>
      </c>
      <c r="S52" s="60">
        <f t="shared" si="5"/>
        <v>149</v>
      </c>
      <c r="T52" s="1" t="s">
        <v>25</v>
      </c>
    </row>
    <row r="53" spans="1:22" ht="21" customHeight="1" x14ac:dyDescent="0.2">
      <c r="A53" s="192"/>
      <c r="B53" s="150"/>
      <c r="C53" s="201" t="s">
        <v>50</v>
      </c>
      <c r="D53" s="17" t="s">
        <v>23</v>
      </c>
      <c r="E53" s="115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92"/>
      <c r="B54" s="150"/>
      <c r="C54" s="129"/>
      <c r="D54" s="18" t="s">
        <v>24</v>
      </c>
      <c r="E54" s="116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92"/>
      <c r="B55" s="150"/>
      <c r="C55" s="197" t="s">
        <v>49</v>
      </c>
      <c r="D55" s="18" t="s">
        <v>23</v>
      </c>
      <c r="E55" s="115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92"/>
      <c r="B56" s="205"/>
      <c r="C56" s="197"/>
      <c r="D56" s="18" t="s">
        <v>24</v>
      </c>
      <c r="E56" s="116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203"/>
      <c r="B57" s="197" t="s">
        <v>78</v>
      </c>
      <c r="C57" s="197"/>
      <c r="D57" s="197"/>
      <c r="E57" s="5" t="s">
        <v>51</v>
      </c>
      <c r="F57" s="45" t="s">
        <v>51</v>
      </c>
      <c r="G57" s="74">
        <f t="shared" ref="G57:S57" si="6">SUM(G43:G51,G53,G55)</f>
        <v>16</v>
      </c>
      <c r="H57" s="4">
        <f t="shared" si="6"/>
        <v>19</v>
      </c>
      <c r="I57" s="4">
        <f t="shared" si="6"/>
        <v>16</v>
      </c>
      <c r="J57" s="4">
        <f t="shared" si="6"/>
        <v>12</v>
      </c>
      <c r="K57" s="4">
        <f t="shared" si="6"/>
        <v>0</v>
      </c>
      <c r="L57" s="4">
        <f t="shared" si="6"/>
        <v>15</v>
      </c>
      <c r="M57" s="4">
        <f t="shared" si="6"/>
        <v>17</v>
      </c>
      <c r="N57" s="4">
        <f t="shared" si="6"/>
        <v>12</v>
      </c>
      <c r="O57" s="4">
        <f t="shared" si="6"/>
        <v>13</v>
      </c>
      <c r="P57" s="4">
        <f t="shared" si="6"/>
        <v>15</v>
      </c>
      <c r="Q57" s="4">
        <f t="shared" si="6"/>
        <v>10</v>
      </c>
      <c r="R57" s="75">
        <f t="shared" si="6"/>
        <v>4</v>
      </c>
      <c r="S57" s="74">
        <f t="shared" si="6"/>
        <v>149</v>
      </c>
      <c r="T57" s="1" t="s">
        <v>14</v>
      </c>
    </row>
    <row r="58" spans="1:22" ht="21" customHeight="1" thickBot="1" x14ac:dyDescent="0.25">
      <c r="A58" s="198" t="s">
        <v>26</v>
      </c>
      <c r="B58" s="199"/>
      <c r="C58" s="199"/>
      <c r="D58" s="199"/>
      <c r="E58" s="109" t="s">
        <v>51</v>
      </c>
      <c r="F58" s="110" t="s">
        <v>51</v>
      </c>
      <c r="G58" s="86">
        <f t="shared" ref="G58:R58" si="7">G36+G41+G57</f>
        <v>17</v>
      </c>
      <c r="H58" s="42">
        <f t="shared" si="7"/>
        <v>20</v>
      </c>
      <c r="I58" s="42">
        <f t="shared" si="7"/>
        <v>17</v>
      </c>
      <c r="J58" s="42">
        <f t="shared" si="7"/>
        <v>13</v>
      </c>
      <c r="K58" s="42">
        <f t="shared" si="7"/>
        <v>0</v>
      </c>
      <c r="L58" s="42">
        <f t="shared" si="7"/>
        <v>16</v>
      </c>
      <c r="M58" s="42">
        <f t="shared" si="7"/>
        <v>18</v>
      </c>
      <c r="N58" s="42">
        <f t="shared" si="7"/>
        <v>13</v>
      </c>
      <c r="O58" s="42">
        <f t="shared" si="7"/>
        <v>14</v>
      </c>
      <c r="P58" s="42">
        <f t="shared" si="7"/>
        <v>16</v>
      </c>
      <c r="Q58" s="42">
        <f t="shared" si="7"/>
        <v>11</v>
      </c>
      <c r="R58" s="69">
        <f t="shared" si="7"/>
        <v>4</v>
      </c>
      <c r="S58" s="61">
        <f>SUM(S36,S41,S57)</f>
        <v>159</v>
      </c>
      <c r="T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Q59" t="s">
        <v>69</v>
      </c>
      <c r="S59" s="90">
        <f>S57/S58*5</f>
        <v>4.6855345911949691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" x14ac:dyDescent="0.2"/>
  <cols>
    <col min="1" max="9" width="6.6328125" customWidth="1"/>
    <col min="10" max="21" width="5.6328125" customWidth="1"/>
    <col min="22" max="22" width="7" customWidth="1"/>
    <col min="23" max="23" width="3.26953125" bestFit="1" customWidth="1"/>
  </cols>
  <sheetData>
    <row r="1" spans="1:24" ht="22.5" customHeight="1" x14ac:dyDescent="0.2">
      <c r="A1" s="166" t="s">
        <v>95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4" ht="8.25" customHeight="1" x14ac:dyDescent="0.2">
      <c r="P2" s="7"/>
    </row>
    <row r="3" spans="1:24" ht="22.5" customHeight="1" x14ac:dyDescent="0.2">
      <c r="A3" s="168" t="s">
        <v>88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0"/>
    </row>
    <row r="4" spans="1:24" ht="12" customHeight="1" x14ac:dyDescent="0.2">
      <c r="A4" s="8"/>
    </row>
    <row r="5" spans="1:24" ht="11.25" customHeight="1" x14ac:dyDescent="0.2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0"/>
    </row>
    <row r="6" spans="1:24" ht="18" customHeight="1" x14ac:dyDescent="0.2">
      <c r="A6" s="9"/>
    </row>
    <row r="7" spans="1:24" s="12" customFormat="1" ht="18.75" customHeight="1" x14ac:dyDescent="0.2">
      <c r="N7" s="167" t="s">
        <v>34</v>
      </c>
      <c r="O7" s="167"/>
      <c r="P7" s="132"/>
      <c r="Q7" s="132"/>
      <c r="R7" s="132"/>
      <c r="S7" s="132"/>
      <c r="T7" s="132"/>
      <c r="U7" s="132"/>
    </row>
    <row r="8" spans="1:24" s="12" customFormat="1" ht="18.75" customHeight="1" x14ac:dyDescent="0.2">
      <c r="N8" s="170" t="s">
        <v>35</v>
      </c>
      <c r="O8" s="170"/>
      <c r="P8" s="132"/>
      <c r="Q8" s="132"/>
      <c r="R8" s="132"/>
      <c r="S8" s="132"/>
      <c r="T8" s="132"/>
      <c r="U8" s="132"/>
    </row>
    <row r="9" spans="1:24" s="12" customFormat="1" ht="18.75" customHeight="1" x14ac:dyDescent="0.2">
      <c r="N9" s="170" t="s">
        <v>36</v>
      </c>
      <c r="O9" s="170"/>
      <c r="P9" s="132"/>
      <c r="Q9" s="132"/>
      <c r="R9" s="132"/>
      <c r="S9" s="132"/>
      <c r="T9" s="132"/>
      <c r="U9" s="132"/>
    </row>
    <row r="10" spans="1:24" s="12" customFormat="1" ht="18.75" customHeight="1" x14ac:dyDescent="0.2">
      <c r="N10" s="170" t="s">
        <v>37</v>
      </c>
      <c r="O10" s="170"/>
      <c r="P10" s="132"/>
      <c r="Q10" s="132"/>
      <c r="R10" s="132"/>
      <c r="S10" s="132"/>
      <c r="T10" s="132"/>
      <c r="U10" s="132"/>
    </row>
    <row r="11" spans="1:24" s="12" customFormat="1" ht="35.25" customHeight="1" x14ac:dyDescent="0.2">
      <c r="A11" s="167" t="s">
        <v>96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26"/>
    </row>
    <row r="12" spans="1:24" s="12" customFormat="1" ht="27.75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4"/>
    </row>
    <row r="13" spans="1:24" s="12" customFormat="1" ht="22.5" customHeight="1" thickBot="1" x14ac:dyDescent="0.25">
      <c r="A13" s="141" t="s">
        <v>41</v>
      </c>
      <c r="B13" s="141"/>
      <c r="C13" s="141"/>
      <c r="D13" s="141"/>
      <c r="E13" s="141"/>
      <c r="F13" s="141"/>
      <c r="G13" s="141"/>
      <c r="H13" s="141"/>
      <c r="I13" s="141"/>
      <c r="J13" s="23"/>
      <c r="K13" s="23"/>
      <c r="L13" s="23"/>
      <c r="M13" s="141" t="s">
        <v>61</v>
      </c>
      <c r="N13" s="141"/>
      <c r="O13" s="141"/>
      <c r="P13" s="141"/>
      <c r="Q13" s="141"/>
      <c r="R13" s="141"/>
      <c r="S13" s="141"/>
      <c r="T13" s="13"/>
      <c r="U13" s="13"/>
      <c r="V13" s="13"/>
      <c r="W13" s="13"/>
      <c r="X13" s="13"/>
    </row>
    <row r="14" spans="1:24" ht="18.75" customHeight="1" x14ac:dyDescent="0.2">
      <c r="A14" s="19"/>
      <c r="B14" s="162"/>
      <c r="C14" s="164"/>
      <c r="D14" s="164"/>
      <c r="E14" s="164"/>
      <c r="F14" s="164"/>
      <c r="G14" s="173"/>
      <c r="H14" s="19"/>
      <c r="I14" s="19"/>
      <c r="J14" s="19"/>
      <c r="K14" s="19"/>
      <c r="L14" s="19"/>
      <c r="M14" s="19"/>
      <c r="N14" s="175" t="s">
        <v>43</v>
      </c>
      <c r="O14" s="176"/>
      <c r="P14" s="228"/>
      <c r="Q14" s="229"/>
      <c r="R14" s="229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63"/>
      <c r="C15" s="165"/>
      <c r="D15" s="165"/>
      <c r="E15" s="165"/>
      <c r="F15" s="165"/>
      <c r="G15" s="174"/>
      <c r="H15" s="19"/>
      <c r="I15" s="19"/>
      <c r="J15" s="19"/>
      <c r="K15" s="19"/>
      <c r="L15" s="19"/>
      <c r="M15" s="19"/>
      <c r="N15" s="160" t="s">
        <v>44</v>
      </c>
      <c r="O15" s="161"/>
      <c r="P15" s="226"/>
      <c r="Q15" s="227"/>
      <c r="R15" s="227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11" t="s">
        <v>45</v>
      </c>
      <c r="O16" s="112"/>
      <c r="P16" s="224"/>
      <c r="Q16" s="225"/>
      <c r="R16" s="225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11" t="s">
        <v>59</v>
      </c>
      <c r="O17" s="112"/>
      <c r="P17" s="224"/>
      <c r="Q17" s="225"/>
      <c r="R17" s="225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120" t="s">
        <v>77</v>
      </c>
      <c r="O18" s="121"/>
      <c r="P18" s="122">
        <f>SUM(P14:R17)</f>
        <v>0</v>
      </c>
      <c r="Q18" s="123"/>
      <c r="R18" s="12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42" t="s">
        <v>58</v>
      </c>
      <c r="B19" s="142"/>
      <c r="C19" s="142"/>
      <c r="D19" s="142"/>
      <c r="E19" s="142"/>
      <c r="F19" s="142"/>
      <c r="G19" s="142"/>
      <c r="H19" s="142"/>
      <c r="I19" s="142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43" t="s">
        <v>0</v>
      </c>
      <c r="B20" s="144"/>
      <c r="C20" s="144"/>
      <c r="D20" s="145"/>
      <c r="E20" s="128" t="s">
        <v>1</v>
      </c>
      <c r="F20" s="124" t="s">
        <v>39</v>
      </c>
      <c r="G20" s="125"/>
      <c r="H20" s="125"/>
      <c r="I20" s="125"/>
      <c r="J20" s="126" t="s">
        <v>2</v>
      </c>
      <c r="K20" s="128" t="s">
        <v>3</v>
      </c>
      <c r="L20" s="128" t="s">
        <v>4</v>
      </c>
      <c r="M20" s="128" t="s">
        <v>5</v>
      </c>
      <c r="N20" s="128" t="s">
        <v>6</v>
      </c>
      <c r="O20" s="128" t="s">
        <v>7</v>
      </c>
      <c r="P20" s="130" t="s">
        <v>8</v>
      </c>
      <c r="Q20" s="130" t="s">
        <v>9</v>
      </c>
      <c r="R20" s="130" t="s">
        <v>10</v>
      </c>
      <c r="S20" s="128" t="s">
        <v>11</v>
      </c>
      <c r="T20" s="128" t="s">
        <v>12</v>
      </c>
      <c r="U20" s="183" t="s">
        <v>13</v>
      </c>
      <c r="V20" s="179" t="s">
        <v>27</v>
      </c>
      <c r="W20" s="180"/>
    </row>
    <row r="21" spans="1:24" ht="19.5" customHeight="1" x14ac:dyDescent="0.2">
      <c r="A21" s="146"/>
      <c r="B21" s="147"/>
      <c r="C21" s="147"/>
      <c r="D21" s="148"/>
      <c r="E21" s="129"/>
      <c r="F21" s="91" t="s">
        <v>43</v>
      </c>
      <c r="G21" s="91" t="s">
        <v>44</v>
      </c>
      <c r="H21" s="17" t="s">
        <v>45</v>
      </c>
      <c r="I21" s="92" t="s">
        <v>59</v>
      </c>
      <c r="J21" s="127"/>
      <c r="K21" s="129"/>
      <c r="L21" s="129"/>
      <c r="M21" s="129"/>
      <c r="N21" s="129"/>
      <c r="O21" s="129"/>
      <c r="P21" s="131"/>
      <c r="Q21" s="131"/>
      <c r="R21" s="131"/>
      <c r="S21" s="129"/>
      <c r="T21" s="129"/>
      <c r="U21" s="184"/>
      <c r="V21" s="181"/>
      <c r="W21" s="182"/>
    </row>
    <row r="22" spans="1:24" ht="20.25" customHeight="1" x14ac:dyDescent="0.2">
      <c r="A22" s="191" t="s">
        <v>30</v>
      </c>
      <c r="B22" s="117" t="s">
        <v>90</v>
      </c>
      <c r="C22" s="118"/>
      <c r="D22" s="119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92"/>
      <c r="B23" s="117" t="s">
        <v>73</v>
      </c>
      <c r="C23" s="118"/>
      <c r="D23" s="119"/>
      <c r="E23" s="104">
        <v>12</v>
      </c>
      <c r="F23" s="115"/>
      <c r="G23" s="115"/>
      <c r="H23" s="115"/>
      <c r="I23" s="139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92"/>
      <c r="B24" s="117" t="s">
        <v>15</v>
      </c>
      <c r="C24" s="118"/>
      <c r="D24" s="119"/>
      <c r="E24" s="104">
        <v>13</v>
      </c>
      <c r="F24" s="116"/>
      <c r="G24" s="116"/>
      <c r="H24" s="116"/>
      <c r="I24" s="140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92"/>
      <c r="B25" s="117" t="s">
        <v>52</v>
      </c>
      <c r="C25" s="118"/>
      <c r="D25" s="119"/>
      <c r="E25" s="104">
        <v>14</v>
      </c>
      <c r="F25" s="115"/>
      <c r="G25" s="115"/>
      <c r="H25" s="115"/>
      <c r="I25" s="139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92"/>
      <c r="B26" s="117" t="s">
        <v>74</v>
      </c>
      <c r="C26" s="118"/>
      <c r="D26" s="119"/>
      <c r="E26" s="104">
        <v>15</v>
      </c>
      <c r="F26" s="116"/>
      <c r="G26" s="116"/>
      <c r="H26" s="116"/>
      <c r="I26" s="140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92"/>
      <c r="B27" s="117" t="s">
        <v>53</v>
      </c>
      <c r="C27" s="118"/>
      <c r="D27" s="119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92"/>
      <c r="B28" s="117" t="s">
        <v>68</v>
      </c>
      <c r="C28" s="118"/>
      <c r="D28" s="119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92"/>
      <c r="B29" s="117" t="s">
        <v>16</v>
      </c>
      <c r="C29" s="118"/>
      <c r="D29" s="119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92"/>
      <c r="B30" s="117" t="s">
        <v>54</v>
      </c>
      <c r="C30" s="118"/>
      <c r="D30" s="119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92"/>
      <c r="B31" s="117" t="s">
        <v>17</v>
      </c>
      <c r="C31" s="118"/>
      <c r="D31" s="119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92"/>
      <c r="B32" s="117" t="s">
        <v>33</v>
      </c>
      <c r="C32" s="118"/>
      <c r="D32" s="119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92"/>
      <c r="B33" s="117" t="s">
        <v>89</v>
      </c>
      <c r="C33" s="118"/>
      <c r="D33" s="119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92"/>
      <c r="B34" s="117" t="s">
        <v>42</v>
      </c>
      <c r="C34" s="118"/>
      <c r="D34" s="119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92"/>
      <c r="B35" s="136" t="s">
        <v>91</v>
      </c>
      <c r="C35" s="137"/>
      <c r="D35" s="138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92"/>
      <c r="B36" s="215" t="s">
        <v>75</v>
      </c>
      <c r="C36" s="216"/>
      <c r="D36" s="217"/>
      <c r="E36" s="81">
        <v>28</v>
      </c>
      <c r="F36" s="104"/>
      <c r="G36" s="104"/>
      <c r="H36" s="104"/>
      <c r="I36" s="106"/>
      <c r="J36" s="193" t="s">
        <v>97</v>
      </c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5"/>
      <c r="V36" s="58">
        <f>SUM(J36:U36)</f>
        <v>0</v>
      </c>
      <c r="W36" s="33" t="s">
        <v>14</v>
      </c>
    </row>
    <row r="37" spans="1:23" ht="20.25" customHeight="1" thickBot="1" x14ac:dyDescent="0.25">
      <c r="A37" s="192"/>
      <c r="B37" s="154" t="s">
        <v>79</v>
      </c>
      <c r="C37" s="154"/>
      <c r="D37" s="154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92"/>
      <c r="B38" s="133" t="s">
        <v>18</v>
      </c>
      <c r="C38" s="134"/>
      <c r="D38" s="135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92"/>
      <c r="B39" s="117" t="s">
        <v>19</v>
      </c>
      <c r="C39" s="118"/>
      <c r="D39" s="119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92"/>
      <c r="B40" s="117" t="s">
        <v>55</v>
      </c>
      <c r="C40" s="118"/>
      <c r="D40" s="119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92"/>
      <c r="B41" s="117" t="s">
        <v>40</v>
      </c>
      <c r="C41" s="118"/>
      <c r="D41" s="119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92"/>
      <c r="B42" s="154" t="s">
        <v>80</v>
      </c>
      <c r="C42" s="154"/>
      <c r="D42" s="154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87" t="s">
        <v>28</v>
      </c>
      <c r="B43" s="188"/>
      <c r="C43" s="188"/>
      <c r="D43" s="188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5" t="s">
        <v>27</v>
      </c>
      <c r="W43" s="186"/>
    </row>
    <row r="44" spans="1:23" ht="20.25" customHeight="1" x14ac:dyDescent="0.2">
      <c r="A44" s="191" t="s">
        <v>29</v>
      </c>
      <c r="B44" s="149" t="s">
        <v>32</v>
      </c>
      <c r="C44" s="117" t="s">
        <v>20</v>
      </c>
      <c r="D44" s="119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92"/>
      <c r="B45" s="150"/>
      <c r="C45" s="189" t="s">
        <v>21</v>
      </c>
      <c r="D45" s="190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92"/>
      <c r="B46" s="150"/>
      <c r="C46" s="117" t="s">
        <v>56</v>
      </c>
      <c r="D46" s="119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92"/>
      <c r="B47" s="150"/>
      <c r="C47" s="117" t="s">
        <v>22</v>
      </c>
      <c r="D47" s="119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92"/>
      <c r="B48" s="150"/>
      <c r="C48" s="136" t="s">
        <v>63</v>
      </c>
      <c r="D48" s="138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92"/>
      <c r="B49" s="150"/>
      <c r="C49" s="136" t="s">
        <v>76</v>
      </c>
      <c r="D49" s="138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92"/>
      <c r="B50" s="150"/>
      <c r="C50" s="206" t="s">
        <v>84</v>
      </c>
      <c r="D50" s="207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92"/>
      <c r="B51" s="151"/>
      <c r="C51" s="152" t="s">
        <v>85</v>
      </c>
      <c r="D51" s="153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92"/>
      <c r="B52" s="204" t="s">
        <v>31</v>
      </c>
      <c r="C52" s="200" t="s">
        <v>48</v>
      </c>
      <c r="D52" s="17" t="s">
        <v>23</v>
      </c>
      <c r="E52" s="202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92"/>
      <c r="B53" s="150"/>
      <c r="C53" s="129"/>
      <c r="D53" s="18" t="s">
        <v>24</v>
      </c>
      <c r="E53" s="116"/>
      <c r="F53" s="177" t="s">
        <v>47</v>
      </c>
      <c r="G53" s="178"/>
      <c r="H53" s="178"/>
      <c r="I53" s="178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92"/>
      <c r="B54" s="150"/>
      <c r="C54" s="201" t="s">
        <v>50</v>
      </c>
      <c r="D54" s="17" t="s">
        <v>23</v>
      </c>
      <c r="E54" s="115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92"/>
      <c r="B55" s="150"/>
      <c r="C55" s="129"/>
      <c r="D55" s="18" t="s">
        <v>24</v>
      </c>
      <c r="E55" s="116"/>
      <c r="F55" s="177" t="s">
        <v>47</v>
      </c>
      <c r="G55" s="178"/>
      <c r="H55" s="178"/>
      <c r="I55" s="178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92"/>
      <c r="B56" s="150"/>
      <c r="C56" s="197" t="s">
        <v>49</v>
      </c>
      <c r="D56" s="18" t="s">
        <v>23</v>
      </c>
      <c r="E56" s="115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92"/>
      <c r="B57" s="205"/>
      <c r="C57" s="197"/>
      <c r="D57" s="18" t="s">
        <v>24</v>
      </c>
      <c r="E57" s="116"/>
      <c r="F57" s="177" t="s">
        <v>86</v>
      </c>
      <c r="G57" s="178"/>
      <c r="H57" s="178"/>
      <c r="I57" s="178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203"/>
      <c r="B58" s="197" t="s">
        <v>78</v>
      </c>
      <c r="C58" s="197"/>
      <c r="D58" s="197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98" t="s">
        <v>26</v>
      </c>
      <c r="B59" s="199"/>
      <c r="C59" s="199"/>
      <c r="D59" s="199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伊藤　充洋</cp:lastModifiedBy>
  <cp:lastPrinted>2022-10-05T02:19:48Z</cp:lastPrinted>
  <dcterms:created xsi:type="dcterms:W3CDTF">2004-12-21T04:10:02Z</dcterms:created>
  <dcterms:modified xsi:type="dcterms:W3CDTF">2025-10-30T03:46:40Z</dcterms:modified>
</cp:coreProperties>
</file>